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92" yWindow="-264" windowWidth="23256" windowHeight="11748"/>
  </bookViews>
  <sheets>
    <sheet name="тмц" sheetId="4" r:id="rId1"/>
  </sheets>
  <definedNames>
    <definedName name="_xlnm.Print_Area" localSheetId="0">тмц!$A$1:$X$24</definedName>
  </definedNames>
  <calcPr calcId="145621" iterateDelta="1E-4"/>
</workbook>
</file>

<file path=xl/calcChain.xml><?xml version="1.0" encoding="utf-8"?>
<calcChain xmlns="http://schemas.openxmlformats.org/spreadsheetml/2006/main">
  <c r="V13" i="4" l="1"/>
  <c r="X13" i="4" l="1"/>
  <c r="N12" i="4"/>
  <c r="N11" i="4"/>
  <c r="N13" i="4" l="1"/>
</calcChain>
</file>

<file path=xl/sharedStrings.xml><?xml version="1.0" encoding="utf-8"?>
<sst xmlns="http://schemas.openxmlformats.org/spreadsheetml/2006/main" count="60" uniqueCount="53">
  <si>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</si>
  <si>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</si>
  <si>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</si>
  <si>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</si>
  <si>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</si>
  <si>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</si>
  <si>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</si>
  <si>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</si>
  <si>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</si>
  <si>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</si>
  <si>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</si>
  <si>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</si>
  <si>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</si>
  <si>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</si>
  <si>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</si>
  <si>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</si>
  <si>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</si>
  <si>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</si>
  <si>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</si>
  <si>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</si>
  <si>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</si>
  <si>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</si>
  <si>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</si>
  <si>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</si>
  <si>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</si>
  <si>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</si>
  <si>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</si>
  <si>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</si>
  <si>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</si>
  <si>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</si>
  <si>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на СМР /ПИР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</si>
  <si>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</si>
  <si>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</si>
  <si>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</si>
  <si>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</si>
  <si>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</si>
  <si>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</si>
  <si>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г. Самара</t>
  </si>
  <si>
    <t>Опцион Покупателя</t>
  </si>
  <si>
    <t>1 Га</t>
  </si>
  <si>
    <t>1</t>
  </si>
  <si>
    <t>Инженерно-геодезические изыскания</t>
  </si>
  <si>
    <t>Приложение 1.2 Техническое задание</t>
  </si>
  <si>
    <t>Исполнительная геодезическая съемка вновь построенных инженерных сетей до 100 м.п.</t>
  </si>
  <si>
    <t>услуга</t>
  </si>
  <si>
    <t>с момента подписания договора</t>
  </si>
  <si>
    <t>ИТОГО начальная максимальная цена единичных расценок:</t>
  </si>
  <si>
    <t>ИТОГО начальная максимальная цена договора (максимальный бюджет Заказчика):</t>
  </si>
  <si>
    <t>Х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</si>
  <si>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</si>
  <si>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</si>
  <si>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 xml:space="preserve"> </t>
  </si>
  <si>
    <t>30.09.2023г.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</si>
</sst>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0" fillId="0" borderId="0"/>
  </cellStyleXfs>
  <cellXfs count="6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14" fontId="16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 applyProtection="1">
      <alignment vertical="center"/>
    </xf>
    <xf numFmtId="4" fontId="16" fillId="0" borderId="2" xfId="2" applyNumberFormat="1" applyFont="1" applyBorder="1" applyAlignment="1">
      <alignment horizontal="center" vertical="center" wrapText="1"/>
    </xf>
    <xf numFmtId="4" fontId="11" fillId="2" borderId="6" xfId="0" applyNumberFormat="1" applyFont="1" applyFill="1" applyBorder="1" applyAlignment="1" applyProtection="1">
      <alignment vertical="center"/>
    </xf>
    <xf numFmtId="4" fontId="11" fillId="2" borderId="6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right" vertical="center" wrapText="1"/>
    </xf>
    <xf numFmtId="4" fontId="2" fillId="4" borderId="0" xfId="0" applyNumberFormat="1" applyFont="1" applyFill="1" applyBorder="1" applyAlignment="1" applyProtection="1">
      <alignment horizontal="center" vertical="center" wrapText="1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6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/>
    <xf numFmtId="4" fontId="11" fillId="4" borderId="6" xfId="0" applyNumberFormat="1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/>
    </xf>
    <xf numFmtId="0" fontId="8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2" fillId="3" borderId="5" xfId="0" applyNumberFormat="1" applyFont="1" applyFill="1" applyBorder="1" applyAlignment="1" applyProtection="1">
      <alignment horizontal="center" vertical="center" wrapText="1"/>
    </xf>
    <xf numFmtId="0" fontId="12" fillId="3" borderId="6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top"/>
    </xf>
    <xf numFmtId="0" fontId="11" fillId="2" borderId="3" xfId="0" applyNumberFormat="1" applyFont="1" applyFill="1" applyBorder="1" applyAlignment="1" applyProtection="1">
      <alignment horizontal="right" vertical="center" wrapText="1"/>
    </xf>
    <xf numFmtId="0" fontId="11" fillId="2" borderId="8" xfId="0" applyNumberFormat="1" applyFont="1" applyFill="1" applyBorder="1" applyAlignment="1" applyProtection="1">
      <alignment horizontal="right" vertical="center" wrapText="1"/>
    </xf>
    <xf numFmtId="0" fontId="11" fillId="2" borderId="1" xfId="0" applyNumberFormat="1" applyFont="1" applyFill="1" applyBorder="1" applyAlignment="1" applyProtection="1">
      <alignment horizontal="right" vertical="center" wrapText="1"/>
    </xf>
    <xf numFmtId="0" fontId="11" fillId="4" borderId="3" xfId="0" applyNumberFormat="1" applyFont="1" applyFill="1" applyBorder="1" applyAlignment="1" applyProtection="1">
      <alignment horizontal="right" vertical="center" wrapText="1"/>
    </xf>
    <xf numFmtId="0" fontId="11" fillId="4" borderId="8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30"/>
  <sheetViews>
    <sheetView tabSelected="1" view="pageBreakPreview" zoomScale="70" zoomScaleNormal="86" zoomScaleSheetLayoutView="70" workbookViewId="0">
      <selection activeCell="D4" sqref="D4"/>
    </sheetView>
  </sheetViews>
  <sheetFormatPr defaultColWidth="8.88671875" defaultRowHeight="13.2" x14ac:dyDescent="0.25"/>
  <cols>
    <col min="1" max="1" width="8.33203125" customWidth="1"/>
    <col min="2" max="2" width="9.109375" customWidth="1"/>
    <col min="3" max="3" width="14.33203125" customWidth="1"/>
    <col min="4" max="4" width="11.5546875" customWidth="1"/>
    <col min="5" max="5" width="26" style="1" customWidth="1"/>
    <col min="6" max="6" width="15" style="1" customWidth="1"/>
    <col min="7" max="7" width="16" style="1" customWidth="1"/>
    <col min="8" max="8" width="12.88671875" customWidth="1"/>
    <col min="9" max="9" width="9.44140625" style="1" customWidth="1"/>
    <col min="10" max="11" width="13.44140625" customWidth="1"/>
    <col min="12" max="12" width="11.33203125" bestFit="1" customWidth="1"/>
    <col min="13" max="13" width="14.44140625" customWidth="1"/>
    <col min="14" max="14" width="14.6640625" bestFit="1" customWidth="1"/>
    <col min="15" max="15" width="14.441406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1" t="s">
        <v>32</v>
      </c>
    </row>
    <row r="4" spans="1:24" ht="42.75" customHeight="1" x14ac:dyDescent="0.25">
      <c r="A4" s="9" t="s">
        <v>7</v>
      </c>
      <c r="B4" s="4"/>
      <c r="C4" s="20"/>
      <c r="D4" s="20" t="s">
        <v>30</v>
      </c>
      <c r="E4" s="4"/>
      <c r="F4" s="4"/>
      <c r="G4" s="4"/>
      <c r="H4" s="4"/>
      <c r="I4" s="4"/>
      <c r="J4" s="4" t="s">
        <v>51</v>
      </c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6"/>
      <c r="E5" s="46"/>
      <c r="F5" s="46"/>
      <c r="G5" s="46"/>
      <c r="H5" s="46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7" t="s">
        <v>11</v>
      </c>
      <c r="E6" s="47"/>
      <c r="F6" s="47"/>
      <c r="G6" s="47"/>
      <c r="H6" s="47"/>
      <c r="I6" s="22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7" t="s">
        <v>11</v>
      </c>
      <c r="E7" s="47"/>
      <c r="F7" s="47"/>
      <c r="G7" s="47"/>
      <c r="H7" s="47"/>
      <c r="I7" s="22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3" t="s">
        <v>12</v>
      </c>
      <c r="L9" s="54"/>
      <c r="M9" s="55" t="s">
        <v>28</v>
      </c>
      <c r="N9" s="55" t="s">
        <v>29</v>
      </c>
      <c r="O9" s="57" t="s">
        <v>34</v>
      </c>
      <c r="P9" s="57"/>
      <c r="Q9" s="57"/>
      <c r="R9" s="57"/>
      <c r="S9" s="57"/>
      <c r="T9" s="57"/>
      <c r="U9" s="57"/>
      <c r="V9" s="57"/>
      <c r="W9" s="57"/>
      <c r="X9" s="57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21</v>
      </c>
      <c r="M10" s="56"/>
      <c r="N10" s="56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35</v>
      </c>
      <c r="U10" s="3" t="s">
        <v>22</v>
      </c>
      <c r="V10" s="3" t="s">
        <v>49</v>
      </c>
      <c r="W10" s="3" t="s">
        <v>27</v>
      </c>
      <c r="X10" s="3" t="s">
        <v>50</v>
      </c>
    </row>
    <row r="11" spans="1:24" ht="57.75" customHeight="1" x14ac:dyDescent="0.25">
      <c r="A11" s="26">
        <v>1</v>
      </c>
      <c r="B11" s="36">
        <v>1</v>
      </c>
      <c r="C11" s="29">
        <v>41</v>
      </c>
      <c r="D11" s="29">
        <v>41</v>
      </c>
      <c r="E11" s="25" t="s">
        <v>41</v>
      </c>
      <c r="F11" s="25" t="s">
        <v>42</v>
      </c>
      <c r="G11" s="25" t="s">
        <v>36</v>
      </c>
      <c r="H11" s="26" t="s">
        <v>37</v>
      </c>
      <c r="I11" s="26" t="s">
        <v>39</v>
      </c>
      <c r="J11" s="26">
        <v>1</v>
      </c>
      <c r="K11" s="27" t="s">
        <v>45</v>
      </c>
      <c r="L11" s="27" t="s">
        <v>52</v>
      </c>
      <c r="M11" s="28">
        <v>8366.67</v>
      </c>
      <c r="N11" s="32">
        <f>M11*J11</f>
        <v>8366.67</v>
      </c>
      <c r="O11" s="30"/>
      <c r="P11" s="30"/>
      <c r="Q11" s="30"/>
      <c r="R11" s="30"/>
      <c r="S11" s="30"/>
      <c r="T11" s="30"/>
      <c r="U11" s="31"/>
      <c r="V11" s="31"/>
      <c r="W11" s="31"/>
      <c r="X11" s="31"/>
    </row>
    <row r="12" spans="1:24" ht="57.75" customHeight="1" x14ac:dyDescent="0.25">
      <c r="A12" s="26">
        <v>2</v>
      </c>
      <c r="B12" s="36" t="s">
        <v>40</v>
      </c>
      <c r="C12" s="29">
        <v>41</v>
      </c>
      <c r="D12" s="29">
        <v>41</v>
      </c>
      <c r="E12" s="25" t="s">
        <v>43</v>
      </c>
      <c r="F12" s="25" t="s">
        <v>42</v>
      </c>
      <c r="G12" s="25" t="s">
        <v>36</v>
      </c>
      <c r="H12" s="26" t="s">
        <v>37</v>
      </c>
      <c r="I12" s="26" t="s">
        <v>44</v>
      </c>
      <c r="J12" s="26">
        <v>1</v>
      </c>
      <c r="K12" s="27" t="s">
        <v>45</v>
      </c>
      <c r="L12" s="27" t="s">
        <v>52</v>
      </c>
      <c r="M12" s="28">
        <v>7680.56</v>
      </c>
      <c r="N12" s="32">
        <f t="shared" ref="N12" si="0">M12*J12</f>
        <v>7680.56</v>
      </c>
      <c r="O12" s="30"/>
      <c r="P12" s="30"/>
      <c r="Q12" s="30"/>
      <c r="R12" s="30"/>
      <c r="S12" s="30"/>
      <c r="T12" s="30"/>
      <c r="U12" s="31"/>
      <c r="V12" s="31"/>
      <c r="W12" s="31"/>
      <c r="X12" s="31"/>
    </row>
    <row r="13" spans="1:24" ht="24" customHeight="1" x14ac:dyDescent="0.25">
      <c r="A13" s="52" t="s">
        <v>46</v>
      </c>
      <c r="B13" s="52"/>
      <c r="C13" s="52"/>
      <c r="D13" s="52"/>
      <c r="E13" s="52"/>
      <c r="F13" s="52"/>
      <c r="G13" s="52"/>
      <c r="H13" s="35"/>
      <c r="I13" s="35"/>
      <c r="J13" s="35"/>
      <c r="K13" s="35"/>
      <c r="L13" s="35"/>
      <c r="M13" s="35"/>
      <c r="N13" s="35">
        <f>SUM(N11:N12)</f>
        <v>16047.23</v>
      </c>
      <c r="O13" s="58"/>
      <c r="P13" s="58"/>
      <c r="Q13" s="58"/>
      <c r="R13" s="58"/>
      <c r="S13" s="58"/>
      <c r="T13" s="58"/>
      <c r="U13" s="59"/>
      <c r="V13" s="33">
        <f>SUM(V11:V12)</f>
        <v>0</v>
      </c>
      <c r="W13" s="34"/>
      <c r="X13" s="33">
        <f>SUM(X11:X12)</f>
        <v>0</v>
      </c>
    </row>
    <row r="14" spans="1:24" ht="24" customHeight="1" x14ac:dyDescent="0.25">
      <c r="A14" s="60" t="s">
        <v>47</v>
      </c>
      <c r="B14" s="60"/>
      <c r="C14" s="60"/>
      <c r="D14" s="60"/>
      <c r="E14" s="60"/>
      <c r="F14" s="60"/>
      <c r="G14" s="60"/>
      <c r="H14" s="37"/>
      <c r="I14" s="37"/>
      <c r="J14" s="37"/>
      <c r="K14" s="37"/>
      <c r="L14" s="37"/>
      <c r="M14" s="37"/>
      <c r="N14" s="37">
        <v>1600000</v>
      </c>
      <c r="O14" s="61"/>
      <c r="P14" s="61"/>
      <c r="Q14" s="61"/>
      <c r="R14" s="61"/>
      <c r="S14" s="61"/>
      <c r="T14" s="61"/>
      <c r="U14" s="62"/>
      <c r="V14" s="43" t="s">
        <v>48</v>
      </c>
      <c r="W14" s="44"/>
      <c r="X14" s="43" t="s">
        <v>48</v>
      </c>
    </row>
    <row r="15" spans="1:24" s="42" customFormat="1" ht="20.25" customHeight="1" x14ac:dyDescent="0.25">
      <c r="A15" s="38"/>
      <c r="B15" s="38"/>
      <c r="C15" s="38"/>
      <c r="D15" s="38"/>
      <c r="E15" s="38"/>
      <c r="F15" s="38"/>
      <c r="G15" s="38"/>
      <c r="H15" s="39"/>
      <c r="I15" s="38"/>
      <c r="J15" s="39"/>
      <c r="K15" s="39"/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1"/>
      <c r="X15" s="41"/>
    </row>
    <row r="16" spans="1:24" ht="35.25" customHeight="1" x14ac:dyDescent="0.25"/>
    <row r="17" spans="1:24" ht="198" customHeight="1" x14ac:dyDescent="0.25">
      <c r="A17" s="48" t="s">
        <v>38</v>
      </c>
      <c r="B17" s="49"/>
      <c r="C17" s="50"/>
      <c r="D17" s="51" t="s">
        <v>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5"/>
      <c r="D20" s="45"/>
      <c r="E20" s="14" t="s">
        <v>8</v>
      </c>
      <c r="F20" s="13"/>
      <c r="G20"/>
      <c r="I20" s="13"/>
    </row>
    <row r="21" spans="1:24" ht="13.8" x14ac:dyDescent="0.25">
      <c r="B21" s="10"/>
      <c r="C21" s="12"/>
      <c r="D21" s="15"/>
      <c r="E21" s="23" t="s">
        <v>31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24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4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  <mergeCell ref="A14:G14"/>
    <mergeCell ref="O14:U14"/>
  </mergeCells>
  <pageMargins left="0.31496062992125984" right="0.31496062992125984" top="0.74803149606299213" bottom="0.35433070866141736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2022-05-31T10:28:02Z</cp:lastPrinted>
  <dcterms:created xsi:type="dcterms:W3CDTF">2013-09-25T03:40:45Z</dcterms:created>
  <dcterms:modified xsi:type="dcterms:W3CDTF">2022-11-03T04:17:47Z</dcterms:modified>
</cp:coreProperties>
</file>